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166925"/>
  <xr:revisionPtr revIDLastSave="0" documentId="13_ncr:1_{3330B2E7-E621-4D77-899A-DC3DA40AAA50}" xr6:coauthVersionLast="47" xr6:coauthVersionMax="47" xr10:uidLastSave="{00000000-0000-0000-0000-000000000000}"/>
  <bookViews>
    <workbookView xWindow="-120" yWindow="-120" windowWidth="20730" windowHeight="11160" xr2:uid="{00000000-000D-0000-FFFF-FFFF00000000}"/>
  </bookViews>
  <sheets>
    <sheet name="MATRIZ RIESGOS" sheetId="1" r:id="rId1"/>
    <sheet name="DILIGENCIAMIENTO" sheetId="2" r:id="rId2"/>
  </sheets>
  <externalReferences>
    <externalReference r:id="rId3"/>
  </externalReferences>
  <definedNames>
    <definedName name="_xlnm._FilterDatabase" localSheetId="1" hidden="1">DILIGENCIAMIENTO!#REF!</definedName>
    <definedName name="_xlnm.Print_Area" localSheetId="0">'MATRIZ RIESGOS'!$A$1:$AC$25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 i="1" l="1"/>
  <c r="U12" i="1" l="1"/>
  <c r="L12" i="1"/>
  <c r="J12" i="1"/>
  <c r="V12" i="1" l="1"/>
  <c r="W12" i="1" s="1"/>
  <c r="M12" i="1"/>
  <c r="N12" i="1" s="1"/>
  <c r="S8" i="1"/>
  <c r="U8" i="1"/>
  <c r="S9" i="1"/>
  <c r="U9" i="1"/>
  <c r="S10" i="1"/>
  <c r="U10" i="1"/>
  <c r="S11" i="1"/>
  <c r="U11" i="1"/>
  <c r="V9" i="1" l="1"/>
  <c r="W9" i="1" s="1"/>
  <c r="V11" i="1"/>
  <c r="W11" i="1" s="1"/>
  <c r="V8" i="1"/>
  <c r="W8" i="1" s="1"/>
  <c r="V10" i="1"/>
  <c r="W10" i="1" s="1"/>
  <c r="L8" i="1"/>
  <c r="L9" i="1"/>
  <c r="L10" i="1"/>
  <c r="L11" i="1"/>
  <c r="J8" i="1" l="1"/>
  <c r="M8" i="1" s="1"/>
  <c r="N8" i="1" s="1"/>
  <c r="J9" i="1"/>
  <c r="M9" i="1" s="1"/>
  <c r="N9" i="1" s="1"/>
  <c r="J10" i="1"/>
  <c r="M10" i="1" s="1"/>
  <c r="N10" i="1" s="1"/>
  <c r="J11" i="1"/>
  <c r="M11" i="1" s="1"/>
  <c r="N1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3" authorId="0" shapeId="0" xr:uid="{74585E8A-26BB-4D78-B46B-9F4225D6CB3D}">
      <text>
        <r>
          <rPr>
            <b/>
            <sz val="9"/>
            <color indexed="81"/>
            <rFont val="Tahoma"/>
            <family val="2"/>
          </rPr>
          <t>Autor:</t>
        </r>
        <r>
          <rPr>
            <sz val="9"/>
            <color indexed="81"/>
            <rFont val="Tahoma"/>
            <family val="2"/>
          </rPr>
          <t xml:space="preserve">
No corresponde al objeto del contrato</t>
        </r>
      </text>
    </comment>
    <comment ref="P8" authorId="0" shapeId="0" xr:uid="{00000000-0006-0000-0000-00000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Aplicación de las normas al proceso</t>
        </r>
      </text>
    </comment>
    <comment ref="Z8" authorId="0" shapeId="0" xr:uid="{00000000-0006-0000-0000-00000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8" authorId="0" shapeId="0" xr:uid="{00000000-0006-0000-0000-000003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8" authorId="0" shapeId="0" xr:uid="{00000000-0006-0000-0000-000004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Seguimiento proyectos de ley especificos o relacionados.</t>
        </r>
      </text>
    </comment>
    <comment ref="P9" authorId="0" shapeId="0" xr:uid="{00000000-0006-0000-0000-000005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cambio del equipo para la continuidad del servicio</t>
        </r>
      </text>
    </comment>
    <comment ref="AB9" authorId="0" shapeId="0" xr:uid="{00000000-0006-0000-0000-000006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Mantenimiento preentivo trimestral de los equipos *Aviso del estado de los equipos</t>
        </r>
      </text>
    </comment>
  </commentList>
</comments>
</file>

<file path=xl/sharedStrings.xml><?xml version="1.0" encoding="utf-8"?>
<sst xmlns="http://schemas.openxmlformats.org/spreadsheetml/2006/main" count="204" uniqueCount="143">
  <si>
    <t>FORMATO MATRIZ DE  IDENTIFICACIÓN Y COBERTURA DE RIESGOS</t>
  </si>
  <si>
    <t>CODIGO: F-GC-04-37</t>
  </si>
  <si>
    <t>VERSIÓN: 1</t>
  </si>
  <si>
    <t>IDENTIFICACIÓN Y CLASIFICACIÓN</t>
  </si>
  <si>
    <t>EVALUACIÓN</t>
  </si>
  <si>
    <t>TRATAMIENTO</t>
  </si>
  <si>
    <t>1. Clase</t>
  </si>
  <si>
    <t>2. Fuente</t>
  </si>
  <si>
    <t>3. Etapa</t>
  </si>
  <si>
    <t>4. Tipo</t>
  </si>
  <si>
    <t>5. Descripción</t>
  </si>
  <si>
    <t>6. Consecuencia de la ocurrencia del evento</t>
  </si>
  <si>
    <t>7. Probabilidad</t>
  </si>
  <si>
    <t>8. Impacto</t>
  </si>
  <si>
    <t>9. Valoración</t>
  </si>
  <si>
    <t>10. Categoría</t>
  </si>
  <si>
    <t>11. ¿A quién se le asigna?</t>
  </si>
  <si>
    <t>12. Tratamiento / Control a ser implementado</t>
  </si>
  <si>
    <t>Impacto después del tratamiento</t>
  </si>
  <si>
    <t>17. ¿Afecta la ejecución del contrato?</t>
  </si>
  <si>
    <t>18. Responsable implementar el tratamiento</t>
  </si>
  <si>
    <t>19. Fecha estimada en que se inicia el tratamiento</t>
  </si>
  <si>
    <t>20. Fecha estimada en que se completa el tratamiento</t>
  </si>
  <si>
    <t>Monitoreo y revisión</t>
  </si>
  <si>
    <t>13. Probabilidad</t>
  </si>
  <si>
    <t>14. Impacto</t>
  </si>
  <si>
    <t>15. Valoración</t>
  </si>
  <si>
    <t>16. Categoría</t>
  </si>
  <si>
    <t>21. ¿Cómo se realiza  el monitoreo?</t>
  </si>
  <si>
    <t>22. Periodicidad</t>
  </si>
  <si>
    <t>GENERAL</t>
  </si>
  <si>
    <t>EXTERNO</t>
  </si>
  <si>
    <t>CONTRATACIÓN</t>
  </si>
  <si>
    <t>OPERACIONALES</t>
  </si>
  <si>
    <t>Riesgos inherentes al funcionamiento de la organización empresarial.</t>
  </si>
  <si>
    <t>Retrasos en la ejecución del contrato, demora o falta de coordinación de las actividades a ejecutar.</t>
  </si>
  <si>
    <t>Posible</t>
  </si>
  <si>
    <t>MAYOR</t>
  </si>
  <si>
    <t>CONTRATISTA Y MINISTERIO</t>
  </si>
  <si>
    <t>Las     partes     deben     garantizar     la conformación     y     permanencia     del equipo    de    trabajo    necesario    para ejecutar    adecuadamente    el    objeto contractual,      y      el      Ministerio     el seguimiento   al   cumplimiento   de   la misma</t>
  </si>
  <si>
    <t>Raro</t>
  </si>
  <si>
    <t>MENOR</t>
  </si>
  <si>
    <t>SI</t>
  </si>
  <si>
    <t>SUPERVISOR Y CONTRATISTA</t>
  </si>
  <si>
    <t>Inicio de la ejecución del contrato</t>
  </si>
  <si>
    <t>Finalización de la ejecución del contrato.</t>
  </si>
  <si>
    <t xml:space="preserve">Informe de Actividades. </t>
  </si>
  <si>
    <t>Periodico</t>
  </si>
  <si>
    <t>ESPECÍFICO</t>
  </si>
  <si>
    <t>EJECUCIÓN</t>
  </si>
  <si>
    <t>ECONÓMICOS</t>
  </si>
  <si>
    <t>Escasez de la oferta de profesionales que puedan desarrollar las actividades del proyecto</t>
  </si>
  <si>
    <t>Retrasos en la prestación de los servicios de soporte por parte del contratista a la solución de incidentes reportados por el MJD</t>
  </si>
  <si>
    <t>Contratista</t>
  </si>
  <si>
    <t>Revisión de la oferta y demanda de profesionales que ejecuten las actividades del proyecto.</t>
  </si>
  <si>
    <t>MODERADO</t>
  </si>
  <si>
    <t>Inicio  de  la  ejecución  del contrato</t>
  </si>
  <si>
    <t xml:space="preserve">Listado de profesionales certificados en Microsoft 365 y Azure.  </t>
  </si>
  <si>
    <t>Permanente</t>
  </si>
  <si>
    <t>Revelación de información confidencial del proyecto a un tercero no autorizado</t>
  </si>
  <si>
    <t>Demandas al contratista y declaración de incumplimiento</t>
  </si>
  <si>
    <t>Probable</t>
  </si>
  <si>
    <t>Realizar la suscripción de los acuerdos de confidencialidad y verificación de cumplimiento de los mismos a lo largo de la ejecución del proyecto.</t>
  </si>
  <si>
    <t>NO</t>
  </si>
  <si>
    <t>Contratista/Entidad</t>
  </si>
  <si>
    <t>Monitoreo permanente en conjunto con el contratista.</t>
  </si>
  <si>
    <t>LIQUIDACION</t>
  </si>
  <si>
    <t>INSIGNIFICANTE</t>
  </si>
  <si>
    <t>MINISTERIO Y CONTRATISTA</t>
  </si>
  <si>
    <t>INTERNO</t>
  </si>
  <si>
    <t>TODAS LAS ETAPAS</t>
  </si>
  <si>
    <t>SOCIALES O POLÍTICOS</t>
  </si>
  <si>
    <t>Elaboró:</t>
  </si>
  <si>
    <t>NOMBRE</t>
  </si>
  <si>
    <t>FONDO NACIONAL DEL AHORRO</t>
  </si>
  <si>
    <t>IDENTIFICACIÓN Y TRATAMIENTO DE RIESGOS DE CONTRATACIÓN</t>
  </si>
  <si>
    <t>ORIENTACIONES DE DILIGENCIAMIENTO</t>
  </si>
  <si>
    <t>CLASE</t>
  </si>
  <si>
    <t xml:space="preserve">Es un Riesgo de todos los Procesos de Contratación adelantados por la Entidad Estatal, por lo cual está presente en toda su actividad contractual. </t>
  </si>
  <si>
    <t>Es un Riesgo propio del Proceso de Contratación objeto de análisis</t>
  </si>
  <si>
    <t>FUENTE</t>
  </si>
  <si>
    <t xml:space="preserve">Es un Riesgo asociado a la operación, capacidad, o situación particular de la Entidad Estatal (reputacional, tecnológico). </t>
  </si>
  <si>
    <t>Es un Riesgo del sector del objeto del Proceso de Contratación, o asociado a asuntos no referidos a la Entidad Estatal (desastres económicos, existencia de monopolios, circunstancias electorales).</t>
  </si>
  <si>
    <t>ETAPA</t>
  </si>
  <si>
    <t>PLANEACIÓN</t>
  </si>
  <si>
    <t>La etapa de planeación está comprendida entre la elaboración del Plan Anual de Adquisiciones y la fecha en la cual se decide continuar o no con el Proceso de Contratación. Durante esta etapa, la Entidad Estatal elabora los estudios previos y el proyecto de pliegos de condiciones o sus equivalentes. Dentro de las preguntas que la Entidad Estatal debe hacerse para identificar los Riesgos de la etapa de planeación se encuentran las siguientes:
* La modalidad de contratación es adecuada para el bien servicio u obra necesitado.
*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 El valor del contrato corresponde a los precios del mercado.
* La descripción del bien o servicio requerido es claro.
* El Proceso de Contratación cuenta con las condiciones que garanticen la transparencia, equidad y competencia entre los proponentes.
* El estudio de mercado permite identificar los aspectos de oferta y demanda del mercado respectivo.
* El diseño del Proceso de Contratación permite satisfacer las necesidades de la Entidad Estatal, cumplir su misión y si es coherente con el cumplimiento de sus objetivos y metas.</t>
  </si>
  <si>
    <t>SELECCIÓN</t>
  </si>
  <si>
    <t>La etapa de selección está comprendida entre el acto de Apertura del Proceso de Contratación y la Adjudicación o la declaración de desierto del Proceso de Contratación. En la etapa de selección la Entidad Estatal selecciona al contratista. En esta etapa los Riesgos frecuentes son los siguientes:
* Falta de capacidad de la Entidad Estatal para promover y adelantar la selección del contratista, incluyendo el riesgo de seleccionar aquellos que no cumplan con la totalidad de los requisitos habilitantes o se encuentren incursos en alguna inhabilidad o incompatibilidad.
* Riesgo de colusión.
* Riesgo de ofertas artificialmente bajas.</t>
  </si>
  <si>
    <t>Una vez adjudicado el contrato objeto del Proceso de Contratación, inicia la etapa de contratación en la cual se debe cumplir con el cronograma previsto para la celebración del contrato, el registro presupuestal, la publicación en el SECOP y el cumplimiento de los requisitos para el perfeccionamiento, ejecución y pago. En esta etapa los Riesgos frecuentes son los siguientes:
* Riesgo de que no se firme el contrato.
* Riesgo de que no se presenten las garantías requeridas en los Documentos del Proceso de Contratación o que su presentación sea tardía.
* Riesgos asociados al incumplimiento de la publicación o el registro presupuestal del contrato.
* Riesgos asociados a los reclamos de terceros sobre la selección del oferente que retrasen el perfeccionamiento del contrato.</t>
  </si>
  <si>
    <t xml:space="preserve">La etapa de ejecución inicia una vez cumplidos los requisitos previstos para iniciar la ejecución del contrato respectivo y termina con el vencimiento del plazo del contrato o la fecha de liquidación si hay lugar a ella. 
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 </t>
  </si>
  <si>
    <t>se refiere a los riesgos que sepueden presentar en cualquier etapa del proceso indistintamente.</t>
  </si>
  <si>
    <t>TIPO</t>
  </si>
  <si>
    <t>Son los derivados del comportamiento del mercado, tales como la fluctuación de los precios de los insumos, desabastecimiento y especulación de los mismos, entre otros.</t>
  </si>
  <si>
    <t>Son los derivados de los cambios de las políticas gubernamentales y de cambios en las condiciones sociales que tengan impacto en la ejecución del contrato</t>
  </si>
  <si>
    <t>Son los asociados a la operatividad del contrato, tales como la suficiencia del presupuesto oficial, del plazo o los derivados de procesos, procedimientos, parámetros, sistemas de información y tecnológicos, equipos humanos o técnicos inadecuados o insuficientes.</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</si>
  <si>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</si>
  <si>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</si>
  <si>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REGULATORIOS</t>
  </si>
  <si>
    <t xml:space="preserve">Derivados de cambios regulatorios o reglamentarios que afecten la ecuación económica del contrato. </t>
  </si>
  <si>
    <t>DE LA NATURALEZA</t>
  </si>
  <si>
    <t xml:space="preserve">Son los eventos naturales previsibles en los cuales no hay intervención humana que puedan tener impacto en la ejecución del contrato, por ejemplo los temblores, inundaciones, lluvias, sequías, entre otros.  </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</si>
  <si>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</si>
  <si>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</si>
  <si>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</si>
  <si>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</si>
  <si>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PROBABILIDAD DE OCURRENCIA DEL RIESGO</t>
  </si>
  <si>
    <t>Puede ocurrir excepcionalmente.</t>
  </si>
  <si>
    <t>Improbable</t>
  </si>
  <si>
    <t>Puede ocurrir ocasionalmente.</t>
  </si>
  <si>
    <t>Puede ocurrir en cualquier momento.</t>
  </si>
  <si>
    <t>Probablemente va a ocurrir.</t>
  </si>
  <si>
    <t>Casi cierto</t>
  </si>
  <si>
    <t>Ocurre en la mayoría de las circunstancias.</t>
  </si>
  <si>
    <t>IMPACTO</t>
  </si>
  <si>
    <t>Obstruye la ejecución del contrato de manera intrascendente.</t>
  </si>
  <si>
    <t>Calificación Cualitativa</t>
  </si>
  <si>
    <t>Los sobrecostos no representan más del uno por ciento (1%) de valor del contrato.</t>
  </si>
  <si>
    <t>Calificación monetaria</t>
  </si>
  <si>
    <t>Dificulta la ejecución del contrato de manera baja.</t>
  </si>
  <si>
    <t>Los sobrecostos no representan más del cinco por ciento (5%) de valor del contrato.</t>
  </si>
  <si>
    <t>Afecta la ejecución del contrato sin alterar el beneficio para las partes.</t>
  </si>
  <si>
    <t>Genera un impacto sobre el valor del contrato entre el cinco por ciento (5%) y el quince por ciento (15%).</t>
  </si>
  <si>
    <t>Obstruye la ejecución del contrato sustancialmente pero aún así permite la consecución del objeto contractual.</t>
  </si>
  <si>
    <t>Incrementa el valor del contrato entre el quince por ciento (15%) y el treinta por ciento (30%).</t>
  </si>
  <si>
    <t>CATASTRÓFICO</t>
  </si>
  <si>
    <t>Perturba la ejecución del contrato de manera grave imposibilitando la consecución del objeto contractual</t>
  </si>
  <si>
    <t>Impacta sobre el valor del contrato en más del treinta por ciento (30%).</t>
  </si>
  <si>
    <t xml:space="preserve">OMAIRA RODRIGUEZ </t>
  </si>
  <si>
    <t xml:space="preserve">DIRECCION DE METODOS </t>
  </si>
  <si>
    <t xml:space="preserve">ABOGADA - DMASC </t>
  </si>
  <si>
    <r>
      <t xml:space="preserve">OBJETO:  </t>
    </r>
    <r>
      <rPr>
        <sz val="10"/>
        <rFont val="Arial"/>
        <family val="2"/>
      </rPr>
      <t>“Prestación de servicios para realizar la verificación y auditoria de los resultados del proyecto "Contribuir al acceso a la justicia de ciudadanos/as en Colombia” de la Agencia Española de Cooperación Internacional para el Desarrollo (AECID)”</t>
    </r>
  </si>
  <si>
    <t xml:space="preserve">Afectación en el cumplimiento del objeto del contrato </t>
  </si>
  <si>
    <t>CONTRATISTA</t>
  </si>
  <si>
    <t xml:space="preserve">Gestionar los cambios requeridos por AECID para que el informe de auditoria reciba la NO OBJECIÓN. </t>
  </si>
  <si>
    <t>Final   de  la  ejecución  del contrato</t>
  </si>
  <si>
    <t xml:space="preserve">Final del contrato </t>
  </si>
  <si>
    <t xml:space="preserve">Risego en no recibir la NO OBJECION al informe por parte de AECID </t>
  </si>
  <si>
    <t xml:space="preserve">Entrega de información no completa requerida por la firma auditora por parte del contratista que ejecuto el proyecto. </t>
  </si>
  <si>
    <t xml:space="preserve">No lograr seguir adelante con la auditoria por parte de la firma contratada, </t>
  </si>
  <si>
    <t xml:space="preserve">Permanente </t>
  </si>
  <si>
    <t xml:space="preserve">Informe final de auditoria avalado por AECID </t>
  </si>
  <si>
    <t xml:space="preserve">Insumos entregados y aportados. </t>
  </si>
  <si>
    <t xml:space="preserve">Soliictar al contratistas que ejecuto el proyecto la información e informes requerdos por el contratitas para la auditoria de manera inmediata y constante.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</si>
</sst>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sz val="11"/>
      <color theme="1"/>
      <name val="Liberation Sans"/>
      <family val="2"/>
    </font>
    <font>
      <b/>
      <sz val="10"/>
      <color rgb="FF000000"/>
      <name val="Arial"/>
      <family val="2"/>
    </font>
    <font>
      <sz val="10"/>
      <color theme="1"/>
      <name val="Calibri"/>
      <family val="2"/>
      <scheme val="minor"/>
    </font>
    <font>
      <sz val="10"/>
      <color theme="1"/>
      <name val="Arial"/>
      <family val="2"/>
    </font>
    <font>
      <b/>
      <sz val="10"/>
      <color theme="1"/>
      <name val="Arial"/>
      <family val="2"/>
    </font>
    <font>
      <b/>
      <sz val="12"/>
      <name val="Arial"/>
      <family val="2"/>
    </font>
    <font>
      <b/>
      <sz val="10"/>
      <name val="Arial"/>
      <family val="2"/>
    </font>
    <font>
      <b/>
      <sz val="14"/>
      <color theme="1"/>
      <name val="Calibri"/>
      <family val="2"/>
      <scheme val="minor"/>
    </font>
    <font>
      <sz val="10"/>
      <name val="Arial MT"/>
    </font>
    <font>
      <sz val="10"/>
      <color rgb="FF000000"/>
      <name val="Arial"/>
      <family val="2"/>
    </font>
    <font>
      <sz val="9"/>
      <color indexed="81"/>
      <name val="Tahoma"/>
      <family val="2"/>
    </font>
    <font>
      <b/>
      <sz val="9"/>
      <color indexed="81"/>
      <name val="Tahoma"/>
      <family val="2"/>
    </font>
    <font>
      <sz val="10"/>
      <name val="Arial"/>
      <family val="2"/>
    </font>
  </fonts>
  <fills count="12">
    <fill>
      <patternFill patternType="none"/>
    </fill>
    <fill>
      <patternFill patternType="gray125"/>
    </fill>
    <fill>
      <patternFill patternType="solid">
        <fgColor theme="0"/>
        <bgColor indexed="64"/>
      </patternFill>
    </fill>
    <fill>
      <patternFill patternType="solid">
        <fgColor theme="0"/>
        <bgColor rgb="FFDDDDDD"/>
      </patternFill>
    </fill>
    <fill>
      <patternFill patternType="solid">
        <fgColor theme="0"/>
        <bgColor rgb="FFFF9999"/>
      </patternFill>
    </fill>
    <fill>
      <patternFill patternType="solid">
        <fgColor theme="0"/>
        <bgColor rgb="FF99FFFF"/>
      </patternFill>
    </fill>
    <fill>
      <patternFill patternType="solid">
        <fgColor rgb="FFFF0000"/>
        <bgColor indexed="64"/>
      </patternFill>
    </fill>
    <fill>
      <patternFill patternType="solid">
        <fgColor theme="4" tint="0.79998168889431442"/>
        <bgColor indexed="64"/>
      </patternFill>
    </fill>
    <fill>
      <patternFill patternType="solid">
        <fgColor theme="7" tint="0.59999389629810485"/>
        <bgColor rgb="FF111111"/>
      </patternFill>
    </fill>
    <fill>
      <patternFill patternType="solid">
        <fgColor theme="4" tint="0.59999389629810485"/>
        <bgColor rgb="FF111111"/>
      </patternFill>
    </fill>
    <fill>
      <patternFill patternType="solid">
        <fgColor theme="9" tint="0.59999389629810485"/>
        <bgColor rgb="FF111111"/>
      </patternFill>
    </fill>
    <fill>
      <patternFill patternType="solid">
        <fgColor theme="2"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cellStyleXfs>
  <cellXfs count="92">
    <xf numFmtId="0" fontId="0" fillId="0" borderId="0" xfId="0"/>
    <xf numFmtId="0" fontId="0" fillId="2" borderId="0" xfId="0" applyFill="1" applyAlignment="1">
      <alignment horizontal="center" vertical="center"/>
    </xf>
    <xf numFmtId="0" fontId="0" fillId="2" borderId="0" xfId="0" applyFill="1" applyAlignment="1">
      <alignment horizontal="justify" vertical="center" wrapText="1"/>
    </xf>
    <xf numFmtId="0" fontId="1" fillId="2" borderId="1" xfId="0" applyFont="1" applyFill="1" applyBorder="1" applyAlignment="1">
      <alignment horizontal="center" vertical="center"/>
    </xf>
    <xf numFmtId="0" fontId="0" fillId="2" borderId="1" xfId="0" applyFill="1" applyBorder="1" applyAlignment="1">
      <alignment horizontal="justify" vertical="center" wrapText="1"/>
    </xf>
    <xf numFmtId="0" fontId="0" fillId="2" borderId="0" xfId="0" applyFill="1"/>
    <xf numFmtId="0" fontId="4" fillId="2" borderId="0" xfId="0" applyFont="1" applyFill="1"/>
    <xf numFmtId="0" fontId="0" fillId="2" borderId="0" xfId="0" applyFill="1" applyAlignment="1">
      <alignment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xf>
    <xf numFmtId="0" fontId="5" fillId="2" borderId="1" xfId="1" applyFont="1" applyFill="1" applyBorder="1" applyAlignment="1" applyProtection="1">
      <alignment horizontal="center" vertical="center" wrapText="1"/>
      <protection locked="0" hidden="1"/>
    </xf>
    <xf numFmtId="0" fontId="3" fillId="5" borderId="1" xfId="1" applyFont="1" applyFill="1" applyBorder="1" applyAlignment="1" applyProtection="1">
      <alignment horizontal="center" vertical="center" textRotation="90" wrapText="1"/>
      <protection locked="0"/>
    </xf>
    <xf numFmtId="0" fontId="5" fillId="7" borderId="1" xfId="1" applyFont="1" applyFill="1" applyBorder="1" applyAlignment="1">
      <alignment horizontal="center" vertical="center" textRotation="90" wrapText="1"/>
    </xf>
    <xf numFmtId="0" fontId="5" fillId="7" borderId="1" xfId="1" applyFont="1" applyFill="1" applyBorder="1" applyAlignment="1">
      <alignment horizontal="center" vertical="center" textRotation="90"/>
    </xf>
    <xf numFmtId="0" fontId="5" fillId="7" borderId="1" xfId="1" applyFont="1" applyFill="1" applyBorder="1" applyAlignment="1" applyProtection="1">
      <alignment horizontal="center" vertical="center" wrapText="1"/>
      <protection locked="0"/>
    </xf>
    <xf numFmtId="0" fontId="5" fillId="6" borderId="1" xfId="1" applyFont="1" applyFill="1" applyBorder="1" applyAlignment="1" applyProtection="1">
      <alignment horizontal="center" vertical="center" wrapText="1"/>
      <protection locked="0" hidden="1"/>
    </xf>
    <xf numFmtId="0" fontId="3" fillId="5" borderId="2" xfId="1" applyFont="1" applyFill="1" applyBorder="1" applyAlignment="1" applyProtection="1">
      <alignment horizontal="center" vertical="center" wrapText="1"/>
      <protection locked="0"/>
    </xf>
    <xf numFmtId="0" fontId="5" fillId="7" borderId="11" xfId="1" applyFont="1" applyFill="1" applyBorder="1" applyAlignment="1">
      <alignment horizontal="center" vertical="center" textRotation="90" wrapText="1"/>
    </xf>
    <xf numFmtId="0" fontId="0" fillId="2" borderId="0" xfId="0" applyFill="1" applyAlignment="1">
      <alignment horizontal="left" vertical="center"/>
    </xf>
    <xf numFmtId="0" fontId="1" fillId="2" borderId="0" xfId="0" applyFont="1" applyFill="1" applyAlignment="1">
      <alignment horizontal="center" vertical="center"/>
    </xf>
    <xf numFmtId="0" fontId="1" fillId="2" borderId="0" xfId="0" applyFont="1" applyFill="1" applyAlignment="1">
      <alignment horizontal="justify" vertical="center" wrapText="1"/>
    </xf>
    <xf numFmtId="0" fontId="1" fillId="2" borderId="0" xfId="0" applyFont="1" applyFill="1"/>
    <xf numFmtId="0" fontId="9" fillId="2" borderId="0" xfId="0" applyFont="1" applyFill="1" applyAlignment="1">
      <alignment horizontal="center" vertical="center"/>
    </xf>
    <xf numFmtId="0" fontId="9" fillId="2" borderId="0" xfId="0" applyFont="1" applyFill="1" applyAlignment="1">
      <alignment horizontal="justify" vertical="center" wrapText="1"/>
    </xf>
    <xf numFmtId="0" fontId="1" fillId="2" borderId="0" xfId="0" applyFont="1" applyFill="1" applyAlignment="1">
      <alignment horizontal="left" vertical="center"/>
    </xf>
    <xf numFmtId="0" fontId="1" fillId="2" borderId="11" xfId="0" applyFont="1" applyFill="1" applyBorder="1" applyAlignment="1">
      <alignment horizontal="center" vertical="center"/>
    </xf>
    <xf numFmtId="0" fontId="0" fillId="2" borderId="2" xfId="0" applyFill="1" applyBorder="1" applyAlignment="1">
      <alignment horizontal="justify" vertical="center" wrapText="1"/>
    </xf>
    <xf numFmtId="0" fontId="1" fillId="2" borderId="12" xfId="0" applyFont="1" applyFill="1" applyBorder="1" applyAlignment="1">
      <alignment horizontal="center" vertical="center"/>
    </xf>
    <xf numFmtId="0" fontId="0" fillId="2" borderId="5" xfId="0"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0" fillId="2" borderId="3" xfId="0" applyFill="1" applyBorder="1" applyAlignment="1">
      <alignment horizontal="justify" vertical="center" wrapText="1"/>
    </xf>
    <xf numFmtId="0" fontId="3" fillId="5" borderId="1" xfId="1" applyFont="1" applyFill="1" applyBorder="1" applyAlignment="1" applyProtection="1">
      <alignment horizontal="center" vertical="center" wrapText="1"/>
      <protection locked="0"/>
    </xf>
    <xf numFmtId="0" fontId="5" fillId="2" borderId="1" xfId="1" applyFont="1" applyFill="1" applyBorder="1" applyAlignment="1">
      <alignment horizontal="justify" vertical="center" wrapText="1"/>
    </xf>
    <xf numFmtId="0" fontId="5" fillId="0" borderId="1" xfId="1" applyFont="1" applyBorder="1" applyAlignment="1" applyProtection="1">
      <alignment horizontal="center" vertical="center" wrapText="1"/>
      <protection locked="0" hidden="1"/>
    </xf>
    <xf numFmtId="0" fontId="10" fillId="0" borderId="30" xfId="0" applyFont="1" applyBorder="1" applyAlignment="1">
      <alignment horizontal="left" vertical="center" wrapText="1" indent="2"/>
    </xf>
    <xf numFmtId="0" fontId="10" fillId="0" borderId="30" xfId="0" applyFont="1" applyBorder="1" applyAlignment="1">
      <alignment horizontal="center" vertical="center" wrapText="1"/>
    </xf>
    <xf numFmtId="0" fontId="10" fillId="0" borderId="30" xfId="0" applyFont="1" applyBorder="1" applyAlignment="1">
      <alignment horizontal="left" vertical="center" wrapText="1"/>
    </xf>
    <xf numFmtId="0" fontId="11" fillId="0" borderId="29" xfId="0" applyFont="1" applyBorder="1" applyAlignment="1">
      <alignment horizontal="left" vertical="center" wrapText="1"/>
    </xf>
    <xf numFmtId="0" fontId="11" fillId="0" borderId="3" xfId="0" applyFont="1" applyBorder="1" applyAlignment="1">
      <alignment horizontal="left" vertical="center" wrapText="1"/>
    </xf>
    <xf numFmtId="0" fontId="5" fillId="2" borderId="29" xfId="1" applyFont="1" applyFill="1" applyBorder="1" applyAlignment="1">
      <alignment horizontal="left" vertical="center" wrapText="1"/>
    </xf>
    <xf numFmtId="0" fontId="5" fillId="2" borderId="3" xfId="1" applyFont="1" applyFill="1" applyBorder="1" applyAlignment="1">
      <alignment horizontal="left" vertical="center" wrapText="1"/>
    </xf>
    <xf numFmtId="0" fontId="5" fillId="2" borderId="1" xfId="1" applyFont="1" applyFill="1" applyBorder="1" applyAlignment="1">
      <alignment horizontal="left" vertical="center" wrapText="1"/>
    </xf>
    <xf numFmtId="0" fontId="5" fillId="2" borderId="29"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6" fillId="4" borderId="1" xfId="1" applyFont="1" applyFill="1" applyBorder="1" applyAlignment="1" applyProtection="1">
      <alignment horizontal="center" vertical="center" wrapText="1"/>
      <protection locked="0"/>
    </xf>
    <xf numFmtId="0" fontId="6" fillId="4" borderId="1" xfId="1" applyFont="1" applyFill="1" applyBorder="1" applyAlignment="1" applyProtection="1">
      <alignment horizontal="center" vertical="center" textRotation="90" wrapText="1"/>
      <protection locked="0"/>
    </xf>
    <xf numFmtId="0" fontId="6" fillId="5" borderId="1" xfId="1" applyFont="1" applyFill="1" applyBorder="1" applyAlignment="1" applyProtection="1">
      <alignment horizontal="center" vertical="center" wrapText="1"/>
      <protection locked="0"/>
    </xf>
    <xf numFmtId="0" fontId="7" fillId="9" borderId="13" xfId="1" applyFont="1" applyFill="1" applyBorder="1" applyAlignment="1" applyProtection="1">
      <alignment horizontal="center" vertical="center"/>
      <protection locked="0"/>
    </xf>
    <xf numFmtId="0" fontId="7" fillId="9" borderId="14" xfId="1" applyFont="1" applyFill="1" applyBorder="1" applyAlignment="1" applyProtection="1">
      <alignment horizontal="center" vertical="center"/>
      <protection locked="0"/>
    </xf>
    <xf numFmtId="0" fontId="7" fillId="9" borderId="15" xfId="1" applyFont="1" applyFill="1" applyBorder="1" applyAlignment="1" applyProtection="1">
      <alignment horizontal="center" vertical="center"/>
      <protection locked="0"/>
    </xf>
    <xf numFmtId="0" fontId="8" fillId="0" borderId="17" xfId="1" applyFont="1" applyBorder="1" applyAlignment="1">
      <alignment horizontal="center" vertical="center"/>
    </xf>
    <xf numFmtId="0" fontId="8" fillId="0" borderId="16" xfId="1" applyFont="1" applyBorder="1" applyAlignment="1">
      <alignment horizontal="center" vertical="center"/>
    </xf>
    <xf numFmtId="0" fontId="8" fillId="0" borderId="18" xfId="1" applyFont="1" applyBorder="1" applyAlignment="1">
      <alignment horizontal="center" vertical="center"/>
    </xf>
    <xf numFmtId="0" fontId="8" fillId="0" borderId="6" xfId="1" applyFont="1" applyBorder="1" applyAlignment="1">
      <alignment horizontal="center" vertical="center"/>
    </xf>
    <xf numFmtId="0" fontId="8" fillId="0" borderId="19" xfId="1" applyFont="1" applyBorder="1" applyAlignment="1">
      <alignment horizontal="center" vertical="center"/>
    </xf>
    <xf numFmtId="0" fontId="8" fillId="0" borderId="20" xfId="1" applyFont="1" applyBorder="1" applyAlignment="1">
      <alignment horizontal="center" vertical="center"/>
    </xf>
    <xf numFmtId="0" fontId="8" fillId="0" borderId="7" xfId="1" applyFont="1" applyBorder="1" applyAlignment="1">
      <alignment horizontal="center" vertical="center"/>
    </xf>
    <xf numFmtId="0" fontId="8" fillId="0" borderId="21" xfId="1" applyFont="1" applyBorder="1" applyAlignment="1">
      <alignment horizontal="center" vertical="center"/>
    </xf>
    <xf numFmtId="0" fontId="8" fillId="0" borderId="22" xfId="1" applyFont="1" applyBorder="1" applyAlignment="1">
      <alignment horizontal="center" vertical="center"/>
    </xf>
    <xf numFmtId="0" fontId="8" fillId="0" borderId="24" xfId="1" applyFont="1" applyBorder="1" applyAlignment="1">
      <alignment horizontal="center" vertical="center"/>
    </xf>
    <xf numFmtId="0" fontId="8" fillId="0" borderId="23" xfId="1" applyFont="1" applyBorder="1" applyAlignment="1">
      <alignment horizontal="center" vertical="center"/>
    </xf>
    <xf numFmtId="0" fontId="8" fillId="0" borderId="25" xfId="1" applyFont="1" applyBorder="1" applyAlignment="1">
      <alignment horizontal="center" vertical="center"/>
    </xf>
    <xf numFmtId="0" fontId="2" fillId="0" borderId="8" xfId="1" applyBorder="1" applyAlignment="1">
      <alignment horizontal="center" vertical="center"/>
    </xf>
    <xf numFmtId="0" fontId="2" fillId="0" borderId="9" xfId="1" applyBorder="1" applyAlignment="1">
      <alignment horizontal="center" vertical="center"/>
    </xf>
    <xf numFmtId="0" fontId="2" fillId="0" borderId="11" xfId="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2" fillId="0" borderId="4" xfId="1" applyBorder="1" applyAlignment="1">
      <alignment horizontal="center" vertical="center"/>
    </xf>
    <xf numFmtId="0" fontId="8" fillId="0" borderId="9" xfId="1" applyFont="1" applyBorder="1" applyAlignment="1">
      <alignment horizontal="center" vertical="center"/>
    </xf>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7" fillId="8" borderId="8" xfId="1" applyFont="1" applyFill="1" applyBorder="1" applyAlignment="1" applyProtection="1">
      <alignment horizontal="center" vertical="center"/>
      <protection locked="0"/>
    </xf>
    <xf numFmtId="0" fontId="7" fillId="8" borderId="9" xfId="1" applyFont="1" applyFill="1" applyBorder="1" applyAlignment="1" applyProtection="1">
      <alignment horizontal="center" vertical="center"/>
      <protection locked="0"/>
    </xf>
    <xf numFmtId="0" fontId="7" fillId="10" borderId="9" xfId="1" applyFont="1" applyFill="1" applyBorder="1" applyAlignment="1" applyProtection="1">
      <alignment horizontal="center" vertical="center"/>
      <protection locked="0"/>
    </xf>
    <xf numFmtId="0" fontId="7" fillId="10" borderId="10" xfId="1" applyFont="1" applyFill="1" applyBorder="1" applyAlignment="1" applyProtection="1">
      <alignment horizontal="center" vertical="center"/>
      <protection locked="0"/>
    </xf>
    <xf numFmtId="0" fontId="6" fillId="3" borderId="11" xfId="1" applyFont="1" applyFill="1" applyBorder="1" applyAlignment="1" applyProtection="1">
      <alignment horizontal="center" vertical="center" textRotation="90" wrapText="1"/>
      <protection locked="0"/>
    </xf>
    <xf numFmtId="0" fontId="6" fillId="3" borderId="1" xfId="1" applyFont="1" applyFill="1" applyBorder="1" applyAlignment="1" applyProtection="1">
      <alignment horizontal="center" vertical="center" textRotation="90" wrapText="1"/>
      <protection locked="0"/>
    </xf>
    <xf numFmtId="0" fontId="6" fillId="3" borderId="1" xfId="1" applyFont="1" applyFill="1" applyBorder="1" applyAlignment="1" applyProtection="1">
      <alignment horizontal="justify" vertical="center" wrapText="1"/>
      <protection locked="0"/>
    </xf>
    <xf numFmtId="0" fontId="5" fillId="2" borderId="1" xfId="1" applyFont="1" applyFill="1" applyBorder="1" applyAlignment="1">
      <alignment horizontal="justify" vertical="center" wrapText="1"/>
    </xf>
    <xf numFmtId="0" fontId="5" fillId="2" borderId="1" xfId="1" applyFont="1" applyFill="1" applyBorder="1" applyAlignment="1">
      <alignment horizontal="center" vertical="center" wrapText="1"/>
    </xf>
    <xf numFmtId="0" fontId="6" fillId="5" borderId="2" xfId="1" applyFont="1" applyFill="1" applyBorder="1" applyAlignment="1" applyProtection="1">
      <alignment horizontal="center" vertical="center" wrapText="1"/>
      <protection locked="0"/>
    </xf>
    <xf numFmtId="0" fontId="3" fillId="5" borderId="1" xfId="1" applyFont="1" applyFill="1" applyBorder="1" applyAlignment="1" applyProtection="1">
      <alignment horizontal="center" vertical="center" wrapText="1"/>
      <protection locked="0"/>
    </xf>
    <xf numFmtId="0" fontId="9" fillId="2" borderId="0" xfId="0" applyFont="1" applyFill="1" applyAlignment="1">
      <alignment horizontal="center" vertical="center"/>
    </xf>
    <xf numFmtId="0" fontId="1" fillId="11" borderId="8" xfId="0" applyFont="1" applyFill="1" applyBorder="1" applyAlignment="1">
      <alignment horizontal="center" vertical="center"/>
    </xf>
    <xf numFmtId="0" fontId="1" fillId="11" borderId="10"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cellXfs>
  <cellStyles count="2">
    <cellStyle name="Normal" xfId="0" builtinId="0"/>
    <cellStyle name="Normal 2" xfId="1" xr:uid="{00000000-0005-0000-0000-000001000000}"/>
  </cellStyles>
  <dxfs count="4">
    <dxf>
      <fill>
        <patternFill>
          <bgColor theme="9" tint="0.39994506668294322"/>
        </patternFill>
      </fill>
    </dxf>
    <dxf>
      <fill>
        <patternFill>
          <bgColor rgb="FFFFFF00"/>
        </patternFill>
      </fill>
    </dxf>
    <dxf>
      <fill>
        <patternFill>
          <bgColor rgb="FFFF9900"/>
        </patternFill>
      </fill>
    </dxf>
    <dxf>
      <fill>
        <patternFill>
          <bgColor rgb="FFFF0000"/>
        </patternFill>
      </fill>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70756</xdr:colOff>
      <xdr:row>0</xdr:row>
      <xdr:rowOff>268061</xdr:rowOff>
    </xdr:from>
    <xdr:to>
      <xdr:col>6</xdr:col>
      <xdr:colOff>564173</xdr:colOff>
      <xdr:row>3</xdr:row>
      <xdr:rowOff>136071</xdr:rowOff>
    </xdr:to>
    <xdr:pic>
      <xdr:nvPicPr>
        <xdr:cNvPr id="2" name="Imagen 3">
          <a:extLst>
            <a:ext uri="{FF2B5EF4-FFF2-40B4-BE49-F238E27FC236}">
              <a16:creationId xmlns:a16="http://schemas.microsoft.com/office/drawing/2014/main" id="{A3DA85EE-A229-4E4C-B7EA-6671E7CA73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756" y="268061"/>
          <a:ext cx="4303417" cy="888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56</xdr:row>
      <xdr:rowOff>134470</xdr:rowOff>
    </xdr:from>
    <xdr:to>
      <xdr:col>1</xdr:col>
      <xdr:colOff>7504019</xdr:colOff>
      <xdr:row>76</xdr:row>
      <xdr:rowOff>149038</xdr:rowOff>
    </xdr:to>
    <xdr:pic>
      <xdr:nvPicPr>
        <xdr:cNvPr id="3" name="Imagen 2">
          <a:extLst>
            <a:ext uri="{FF2B5EF4-FFF2-40B4-BE49-F238E27FC236}">
              <a16:creationId xmlns:a16="http://schemas.microsoft.com/office/drawing/2014/main" id="{902333DD-9C68-48FC-B9B5-730B39FF94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28941"/>
          <a:ext cx="9420225" cy="645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Epuentesc\Documents\Procesos%20de%20contrataci&#243;n\2021\Interventor&#237;a%20Gestor%20Documental%20Garant&#237;as\MATRIZ%20DE%20RIESGOS%20INTERVENTOR&#205;A%20GESTOR%20DOCUMEN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IGENCIAMIENTO"/>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2"/>
  <sheetViews>
    <sheetView tabSelected="1" topLeftCell="A10" zoomScale="70" zoomScaleNormal="70" zoomScaleSheetLayoutView="100" workbookViewId="0">
      <selection activeCell="O8" sqref="O8"/>
    </sheetView>
  </sheetViews>
  <sheetFormatPr baseColWidth="10" defaultColWidth="11.42578125" defaultRowHeight="15"/>
  <cols>
    <col min="1" max="1" width="26.85546875" style="1" customWidth="1"/>
    <col min="2" max="2" width="7.140625" style="1" customWidth="1"/>
    <col min="3" max="4" width="8.85546875" style="1" customWidth="1"/>
    <col min="5" max="5" width="11.42578125" style="2"/>
    <col min="6" max="6" width="10.5703125" style="2" customWidth="1"/>
    <col min="7" max="8" width="11.42578125" style="5"/>
    <col min="9" max="10" width="12.42578125" style="5" customWidth="1"/>
    <col min="11" max="11" width="15.28515625" style="5" customWidth="1"/>
    <col min="12" max="14" width="12.42578125" style="5" customWidth="1"/>
    <col min="15" max="15" width="30" style="5" bestFit="1" customWidth="1"/>
    <col min="16" max="16" width="15.85546875" style="5" customWidth="1"/>
    <col min="17" max="17" width="15.28515625" style="5" customWidth="1"/>
    <col min="18" max="19" width="12.42578125" style="5" customWidth="1"/>
    <col min="20" max="20" width="16.140625" style="5" customWidth="1"/>
    <col min="21" max="21" width="12.42578125" style="5" customWidth="1"/>
    <col min="22" max="23" width="13.140625" style="5" customWidth="1"/>
    <col min="24" max="24" width="15.5703125" style="5" customWidth="1"/>
    <col min="25" max="25" width="24.42578125" style="5" customWidth="1"/>
    <col min="26" max="26" width="21.42578125" style="5" customWidth="1"/>
    <col min="27" max="27" width="22.140625" style="5" customWidth="1"/>
    <col min="28" max="28" width="17" style="1" customWidth="1"/>
    <col min="29" max="29" width="23.42578125" style="1" customWidth="1"/>
    <col min="30" max="31" width="11.140625" style="5" customWidth="1"/>
    <col min="32" max="16384" width="11.42578125" style="5"/>
  </cols>
  <sheetData>
    <row r="1" spans="1:29" ht="26.25" customHeight="1">
      <c r="A1" s="64"/>
      <c r="B1" s="65"/>
      <c r="C1" s="65"/>
      <c r="D1" s="65"/>
      <c r="E1" s="65"/>
      <c r="F1" s="65"/>
      <c r="G1" s="65"/>
      <c r="H1" s="70" t="s">
        <v>0</v>
      </c>
      <c r="I1" s="70"/>
      <c r="J1" s="70"/>
      <c r="K1" s="70"/>
      <c r="L1" s="70"/>
      <c r="M1" s="70"/>
      <c r="N1" s="70"/>
      <c r="O1" s="70"/>
      <c r="P1" s="70"/>
      <c r="Q1" s="70"/>
      <c r="R1" s="70"/>
      <c r="S1" s="70"/>
      <c r="T1" s="70"/>
      <c r="U1" s="70"/>
      <c r="V1" s="70"/>
      <c r="W1" s="70"/>
      <c r="X1" s="70"/>
      <c r="Y1" s="52" t="s">
        <v>1</v>
      </c>
      <c r="Z1" s="53"/>
      <c r="AA1" s="53"/>
      <c r="AB1" s="53"/>
      <c r="AC1" s="54"/>
    </row>
    <row r="2" spans="1:29" ht="26.25" customHeight="1">
      <c r="A2" s="66"/>
      <c r="B2" s="67"/>
      <c r="C2" s="67"/>
      <c r="D2" s="67"/>
      <c r="E2" s="67"/>
      <c r="F2" s="67"/>
      <c r="G2" s="67"/>
      <c r="H2" s="71"/>
      <c r="I2" s="71"/>
      <c r="J2" s="71"/>
      <c r="K2" s="71"/>
      <c r="L2" s="71"/>
      <c r="M2" s="71"/>
      <c r="N2" s="71"/>
      <c r="O2" s="71"/>
      <c r="P2" s="71"/>
      <c r="Q2" s="71"/>
      <c r="R2" s="71"/>
      <c r="S2" s="71"/>
      <c r="T2" s="71"/>
      <c r="U2" s="71"/>
      <c r="V2" s="71"/>
      <c r="W2" s="71"/>
      <c r="X2" s="71"/>
      <c r="Y2" s="55"/>
      <c r="Z2" s="56"/>
      <c r="AA2" s="56"/>
      <c r="AB2" s="56"/>
      <c r="AC2" s="57"/>
    </row>
    <row r="3" spans="1:29" ht="26.25" customHeight="1">
      <c r="A3" s="66"/>
      <c r="B3" s="67"/>
      <c r="C3" s="67"/>
      <c r="D3" s="67"/>
      <c r="E3" s="67"/>
      <c r="F3" s="67"/>
      <c r="G3" s="67"/>
      <c r="H3" s="72" t="s">
        <v>130</v>
      </c>
      <c r="I3" s="72"/>
      <c r="J3" s="72"/>
      <c r="K3" s="72"/>
      <c r="L3" s="72"/>
      <c r="M3" s="72"/>
      <c r="N3" s="72"/>
      <c r="O3" s="72"/>
      <c r="P3" s="72"/>
      <c r="Q3" s="72"/>
      <c r="R3" s="72"/>
      <c r="S3" s="72"/>
      <c r="T3" s="72"/>
      <c r="U3" s="72"/>
      <c r="V3" s="72"/>
      <c r="W3" s="72"/>
      <c r="X3" s="72"/>
      <c r="Y3" s="58" t="s">
        <v>2</v>
      </c>
      <c r="Z3" s="59"/>
      <c r="AA3" s="59"/>
      <c r="AB3" s="59"/>
      <c r="AC3" s="60"/>
    </row>
    <row r="4" spans="1:29" ht="26.25" customHeight="1" thickBot="1">
      <c r="A4" s="68"/>
      <c r="B4" s="69"/>
      <c r="C4" s="69"/>
      <c r="D4" s="69"/>
      <c r="E4" s="69"/>
      <c r="F4" s="69"/>
      <c r="G4" s="69"/>
      <c r="H4" s="73"/>
      <c r="I4" s="73"/>
      <c r="J4" s="73"/>
      <c r="K4" s="73"/>
      <c r="L4" s="73"/>
      <c r="M4" s="73"/>
      <c r="N4" s="73"/>
      <c r="O4" s="73"/>
      <c r="P4" s="73"/>
      <c r="Q4" s="73"/>
      <c r="R4" s="73"/>
      <c r="S4" s="73"/>
      <c r="T4" s="73"/>
      <c r="U4" s="73"/>
      <c r="V4" s="73"/>
      <c r="W4" s="73"/>
      <c r="X4" s="73"/>
      <c r="Y4" s="61"/>
      <c r="Z4" s="62"/>
      <c r="AA4" s="62"/>
      <c r="AB4" s="62"/>
      <c r="AC4" s="63"/>
    </row>
    <row r="5" spans="1:29" ht="15.75">
      <c r="A5" s="74" t="s">
        <v>3</v>
      </c>
      <c r="B5" s="75"/>
      <c r="C5" s="75"/>
      <c r="D5" s="75"/>
      <c r="E5" s="75"/>
      <c r="F5" s="75"/>
      <c r="G5" s="49" t="s">
        <v>4</v>
      </c>
      <c r="H5" s="50"/>
      <c r="I5" s="50"/>
      <c r="J5" s="50"/>
      <c r="K5" s="50"/>
      <c r="L5" s="50"/>
      <c r="M5" s="50"/>
      <c r="N5" s="51"/>
      <c r="O5" s="76" t="s">
        <v>5</v>
      </c>
      <c r="P5" s="76"/>
      <c r="Q5" s="76"/>
      <c r="R5" s="76"/>
      <c r="S5" s="76"/>
      <c r="T5" s="76"/>
      <c r="U5" s="76"/>
      <c r="V5" s="76"/>
      <c r="W5" s="76"/>
      <c r="X5" s="76"/>
      <c r="Y5" s="76"/>
      <c r="Z5" s="76"/>
      <c r="AA5" s="76"/>
      <c r="AB5" s="76"/>
      <c r="AC5" s="77"/>
    </row>
    <row r="6" spans="1:29" ht="36.75" customHeight="1">
      <c r="A6" s="78" t="s">
        <v>6</v>
      </c>
      <c r="B6" s="79" t="s">
        <v>7</v>
      </c>
      <c r="C6" s="79" t="s">
        <v>8</v>
      </c>
      <c r="D6" s="79" t="s">
        <v>9</v>
      </c>
      <c r="E6" s="80" t="s">
        <v>10</v>
      </c>
      <c r="F6" s="80"/>
      <c r="G6" s="46" t="s">
        <v>11</v>
      </c>
      <c r="H6" s="46"/>
      <c r="I6" s="46" t="s">
        <v>12</v>
      </c>
      <c r="J6" s="46"/>
      <c r="K6" s="46" t="s">
        <v>13</v>
      </c>
      <c r="L6" s="46"/>
      <c r="M6" s="47" t="s">
        <v>14</v>
      </c>
      <c r="N6" s="47" t="s">
        <v>15</v>
      </c>
      <c r="O6" s="48" t="s">
        <v>16</v>
      </c>
      <c r="P6" s="48" t="s">
        <v>17</v>
      </c>
      <c r="Q6" s="48"/>
      <c r="R6" s="48" t="s">
        <v>18</v>
      </c>
      <c r="S6" s="48"/>
      <c r="T6" s="48"/>
      <c r="U6" s="48"/>
      <c r="V6" s="48"/>
      <c r="W6" s="48"/>
      <c r="X6" s="48" t="s">
        <v>19</v>
      </c>
      <c r="Y6" s="48" t="s">
        <v>20</v>
      </c>
      <c r="Z6" s="48" t="s">
        <v>21</v>
      </c>
      <c r="AA6" s="48" t="s">
        <v>22</v>
      </c>
      <c r="AB6" s="48" t="s">
        <v>23</v>
      </c>
      <c r="AC6" s="83"/>
    </row>
    <row r="7" spans="1:29" s="6" customFormat="1" ht="80.25" customHeight="1">
      <c r="A7" s="78"/>
      <c r="B7" s="79"/>
      <c r="C7" s="79"/>
      <c r="D7" s="79"/>
      <c r="E7" s="80"/>
      <c r="F7" s="80"/>
      <c r="G7" s="46"/>
      <c r="H7" s="46"/>
      <c r="I7" s="46"/>
      <c r="J7" s="46"/>
      <c r="K7" s="46"/>
      <c r="L7" s="46"/>
      <c r="M7" s="47"/>
      <c r="N7" s="47"/>
      <c r="O7" s="48"/>
      <c r="P7" s="48"/>
      <c r="Q7" s="48"/>
      <c r="R7" s="84" t="s">
        <v>24</v>
      </c>
      <c r="S7" s="84"/>
      <c r="T7" s="84" t="s">
        <v>25</v>
      </c>
      <c r="U7" s="84"/>
      <c r="V7" s="12" t="s">
        <v>26</v>
      </c>
      <c r="W7" s="12" t="s">
        <v>27</v>
      </c>
      <c r="X7" s="48"/>
      <c r="Y7" s="48"/>
      <c r="Z7" s="48"/>
      <c r="AA7" s="48"/>
      <c r="AB7" s="33" t="s">
        <v>28</v>
      </c>
      <c r="AC7" s="17" t="s">
        <v>29</v>
      </c>
    </row>
    <row r="8" spans="1:29" ht="106.5" customHeight="1">
      <c r="A8" s="18" t="s">
        <v>30</v>
      </c>
      <c r="B8" s="13" t="s">
        <v>31</v>
      </c>
      <c r="C8" s="13" t="s">
        <v>32</v>
      </c>
      <c r="D8" s="13" t="s">
        <v>33</v>
      </c>
      <c r="E8" s="41" t="s">
        <v>34</v>
      </c>
      <c r="F8" s="42"/>
      <c r="G8" s="44" t="s">
        <v>35</v>
      </c>
      <c r="H8" s="45"/>
      <c r="I8" s="15" t="s">
        <v>36</v>
      </c>
      <c r="J8" s="35" t="str">
        <f t="shared" ref="J8:J12" si="0">IF(I8="Raro","1",IF(I8="Improbable","2",IF(I8="Posible","3",IF(I8="Probable","4",IF(I8="Casi cierto","5","0")))))</f>
        <v>3</v>
      </c>
      <c r="K8" s="15" t="s">
        <v>37</v>
      </c>
      <c r="L8" s="35" t="str">
        <f t="shared" ref="L8:L12" si="1">IF(K8="INSIGNIFICANTE","1",IF(K8="MENOR","2",IF(K8="MODERADO","3",IF(K8="MAYOR","4",IF(K8="CATASTRÓFICO","5","0")))))</f>
        <v>4</v>
      </c>
      <c r="M8" s="35">
        <f t="shared" ref="M8:M12" si="2">L8+J8</f>
        <v>7</v>
      </c>
      <c r="N8" s="16" t="str">
        <f t="shared" ref="N8:N12" si="3">IF(M8=0," ",IF(M8&lt;=4,"Riesgo Bajo",IF(M8&lt;=5,"Riesgo Medio",IF(M8&lt;=7,"Riesgo Alto",IF(M8&lt;=10,"Riesgo Extremo","No Disponible")))))</f>
        <v>Riesgo Alto</v>
      </c>
      <c r="O8" s="8" t="s">
        <v>38</v>
      </c>
      <c r="P8" s="81" t="s">
        <v>39</v>
      </c>
      <c r="Q8" s="81"/>
      <c r="R8" s="15" t="s">
        <v>40</v>
      </c>
      <c r="S8" s="35" t="str">
        <f t="shared" ref="S8:S12" si="4">IF(R8="Raro","1",IF(R8="Improbable","2",IF(R8="Posible","3",IF(R8="Probable","4",IF(R8="Casi cierto","5","0")))))</f>
        <v>1</v>
      </c>
      <c r="T8" s="15" t="s">
        <v>41</v>
      </c>
      <c r="U8" s="35" t="str">
        <f t="shared" ref="U8:U12" si="5">IF(T8="INSIGNIFICANTE","1",IF(T8="MENOR","2",IF(T8="MODERADO","3",IF(T8="MAYOR","4",IF(T8="CATASTRÓFICO","5","0")))))</f>
        <v>2</v>
      </c>
      <c r="V8" s="11">
        <f t="shared" ref="V8:V12" si="6">S8+U8</f>
        <v>3</v>
      </c>
      <c r="W8" s="16" t="str">
        <f t="shared" ref="W8:W12" si="7">IF(V8=0," ",IF(V8&lt;=4,"Riesgo Bajo",IF(V8&lt;=5,"Riesgo Medio",IF(V8&lt;=7,"Riesgo Alto",IF(V8&lt;=10,"Riesgo Extremo","No Disponible")))))</f>
        <v>Riesgo Bajo</v>
      </c>
      <c r="X8" s="8" t="s">
        <v>42</v>
      </c>
      <c r="Y8" s="8" t="s">
        <v>43</v>
      </c>
      <c r="Z8" s="34" t="s">
        <v>44</v>
      </c>
      <c r="AA8" s="34" t="s">
        <v>45</v>
      </c>
      <c r="AB8" s="8" t="s">
        <v>46</v>
      </c>
      <c r="AC8" s="9" t="s">
        <v>47</v>
      </c>
    </row>
    <row r="9" spans="1:29" ht="81" customHeight="1">
      <c r="A9" s="18" t="s">
        <v>48</v>
      </c>
      <c r="B9" s="13" t="s">
        <v>31</v>
      </c>
      <c r="C9" s="13" t="s">
        <v>49</v>
      </c>
      <c r="D9" s="13" t="s">
        <v>50</v>
      </c>
      <c r="E9" s="41" t="s">
        <v>51</v>
      </c>
      <c r="F9" s="42"/>
      <c r="G9" s="44" t="s">
        <v>52</v>
      </c>
      <c r="H9" s="45"/>
      <c r="I9" s="15" t="s">
        <v>36</v>
      </c>
      <c r="J9" s="35" t="str">
        <f t="shared" si="0"/>
        <v>3</v>
      </c>
      <c r="K9" s="15" t="s">
        <v>37</v>
      </c>
      <c r="L9" s="35" t="str">
        <f t="shared" si="1"/>
        <v>4</v>
      </c>
      <c r="M9" s="35">
        <f t="shared" si="2"/>
        <v>7</v>
      </c>
      <c r="N9" s="16" t="str">
        <f t="shared" si="3"/>
        <v>Riesgo Alto</v>
      </c>
      <c r="O9" s="8" t="s">
        <v>53</v>
      </c>
      <c r="P9" s="44" t="s">
        <v>54</v>
      </c>
      <c r="Q9" s="45"/>
      <c r="R9" s="15" t="s">
        <v>40</v>
      </c>
      <c r="S9" s="35" t="str">
        <f t="shared" si="4"/>
        <v>1</v>
      </c>
      <c r="T9" s="15" t="s">
        <v>55</v>
      </c>
      <c r="U9" s="35" t="str">
        <f t="shared" si="5"/>
        <v>3</v>
      </c>
      <c r="V9" s="11">
        <f t="shared" si="6"/>
        <v>4</v>
      </c>
      <c r="W9" s="16" t="str">
        <f t="shared" si="7"/>
        <v>Riesgo Bajo</v>
      </c>
      <c r="X9" s="8" t="s">
        <v>42</v>
      </c>
      <c r="Y9" s="8" t="s">
        <v>53</v>
      </c>
      <c r="Z9" s="34" t="s">
        <v>56</v>
      </c>
      <c r="AA9" s="34" t="s">
        <v>45</v>
      </c>
      <c r="AB9" s="8" t="s">
        <v>57</v>
      </c>
      <c r="AC9" s="9" t="s">
        <v>58</v>
      </c>
    </row>
    <row r="10" spans="1:29" ht="81" customHeight="1">
      <c r="A10" s="18" t="s">
        <v>48</v>
      </c>
      <c r="B10" s="13" t="s">
        <v>31</v>
      </c>
      <c r="C10" s="13" t="s">
        <v>49</v>
      </c>
      <c r="D10" s="13" t="s">
        <v>33</v>
      </c>
      <c r="E10" s="41" t="s">
        <v>59</v>
      </c>
      <c r="F10" s="42"/>
      <c r="G10" s="44" t="s">
        <v>60</v>
      </c>
      <c r="H10" s="45"/>
      <c r="I10" s="15" t="s">
        <v>61</v>
      </c>
      <c r="J10" s="35" t="str">
        <f t="shared" si="0"/>
        <v>4</v>
      </c>
      <c r="K10" s="15" t="s">
        <v>37</v>
      </c>
      <c r="L10" s="35" t="str">
        <f t="shared" si="1"/>
        <v>4</v>
      </c>
      <c r="M10" s="35">
        <f t="shared" si="2"/>
        <v>8</v>
      </c>
      <c r="N10" s="16" t="str">
        <f t="shared" si="3"/>
        <v>Riesgo Extremo</v>
      </c>
      <c r="O10" s="8" t="s">
        <v>53</v>
      </c>
      <c r="P10" s="44" t="s">
        <v>62</v>
      </c>
      <c r="Q10" s="45"/>
      <c r="R10" s="15" t="s">
        <v>36</v>
      </c>
      <c r="S10" s="35" t="str">
        <f t="shared" si="4"/>
        <v>3</v>
      </c>
      <c r="T10" s="15" t="s">
        <v>41</v>
      </c>
      <c r="U10" s="35" t="str">
        <f t="shared" si="5"/>
        <v>2</v>
      </c>
      <c r="V10" s="11">
        <f t="shared" si="6"/>
        <v>5</v>
      </c>
      <c r="W10" s="16" t="str">
        <f t="shared" si="7"/>
        <v>Riesgo Medio</v>
      </c>
      <c r="X10" s="36" t="s">
        <v>63</v>
      </c>
      <c r="Y10" s="37" t="s">
        <v>64</v>
      </c>
      <c r="Z10" s="38" t="s">
        <v>56</v>
      </c>
      <c r="AA10" s="38" t="s">
        <v>45</v>
      </c>
      <c r="AB10" s="37" t="s">
        <v>65</v>
      </c>
      <c r="AC10" s="37" t="s">
        <v>58</v>
      </c>
    </row>
    <row r="11" spans="1:29" ht="138" customHeight="1">
      <c r="A11" s="18" t="s">
        <v>30</v>
      </c>
      <c r="B11" s="14" t="s">
        <v>31</v>
      </c>
      <c r="C11" s="13" t="s">
        <v>66</v>
      </c>
      <c r="D11" s="13" t="s">
        <v>33</v>
      </c>
      <c r="E11" s="43" t="s">
        <v>136</v>
      </c>
      <c r="F11" s="43"/>
      <c r="G11" s="44" t="s">
        <v>131</v>
      </c>
      <c r="H11" s="45"/>
      <c r="I11" s="15" t="s">
        <v>40</v>
      </c>
      <c r="J11" s="35" t="str">
        <f t="shared" si="0"/>
        <v>1</v>
      </c>
      <c r="K11" s="15" t="s">
        <v>37</v>
      </c>
      <c r="L11" s="35" t="str">
        <f t="shared" si="1"/>
        <v>4</v>
      </c>
      <c r="M11" s="35">
        <f t="shared" si="2"/>
        <v>5</v>
      </c>
      <c r="N11" s="16" t="str">
        <f>IF(M11=0," ",IF(M11&lt;=4,"Riesgo Bajo",IF(M11&lt;=5,"Riesgo Medio",IF(M11&lt;=7,"Riesgo Alto",IF(M11&lt;=10,"Riesgo Extremo","No Disponible")))))</f>
        <v>Riesgo Medio</v>
      </c>
      <c r="O11" s="10" t="s">
        <v>132</v>
      </c>
      <c r="P11" s="82" t="s">
        <v>133</v>
      </c>
      <c r="Q11" s="82"/>
      <c r="R11" s="15" t="s">
        <v>40</v>
      </c>
      <c r="S11" s="35" t="str">
        <f t="shared" si="4"/>
        <v>1</v>
      </c>
      <c r="T11" s="15" t="s">
        <v>55</v>
      </c>
      <c r="U11" s="35" t="str">
        <f t="shared" si="5"/>
        <v>3</v>
      </c>
      <c r="V11" s="11">
        <f t="shared" si="6"/>
        <v>4</v>
      </c>
      <c r="W11" s="16" t="str">
        <f t="shared" si="7"/>
        <v>Riesgo Bajo</v>
      </c>
      <c r="X11" s="8" t="s">
        <v>63</v>
      </c>
      <c r="Y11" s="8" t="s">
        <v>43</v>
      </c>
      <c r="Z11" s="38" t="s">
        <v>134</v>
      </c>
      <c r="AA11" s="38" t="s">
        <v>45</v>
      </c>
      <c r="AB11" s="8" t="s">
        <v>140</v>
      </c>
      <c r="AC11" s="9" t="s">
        <v>135</v>
      </c>
    </row>
    <row r="12" spans="1:29" ht="93" customHeight="1">
      <c r="A12" s="18" t="s">
        <v>48</v>
      </c>
      <c r="B12" s="14" t="s">
        <v>69</v>
      </c>
      <c r="C12" s="13" t="s">
        <v>70</v>
      </c>
      <c r="D12" s="13" t="s">
        <v>71</v>
      </c>
      <c r="E12" s="39" t="s">
        <v>137</v>
      </c>
      <c r="F12" s="40"/>
      <c r="G12" s="39" t="s">
        <v>138</v>
      </c>
      <c r="H12" s="40"/>
      <c r="I12" s="15" t="s">
        <v>36</v>
      </c>
      <c r="J12" s="35" t="str">
        <f t="shared" si="0"/>
        <v>3</v>
      </c>
      <c r="K12" s="15" t="s">
        <v>37</v>
      </c>
      <c r="L12" s="35" t="str">
        <f t="shared" si="1"/>
        <v>4</v>
      </c>
      <c r="M12" s="35">
        <f t="shared" si="2"/>
        <v>7</v>
      </c>
      <c r="N12" s="16" t="str">
        <f t="shared" si="3"/>
        <v>Riesgo Alto</v>
      </c>
      <c r="O12" s="8" t="s">
        <v>68</v>
      </c>
      <c r="P12" s="81" t="s">
        <v>142</v>
      </c>
      <c r="Q12" s="81"/>
      <c r="R12" s="15" t="s">
        <v>40</v>
      </c>
      <c r="S12" s="35" t="str">
        <f t="shared" si="4"/>
        <v>1</v>
      </c>
      <c r="T12" s="15" t="s">
        <v>41</v>
      </c>
      <c r="U12" s="35" t="str">
        <f t="shared" si="5"/>
        <v>2</v>
      </c>
      <c r="V12" s="11">
        <f t="shared" si="6"/>
        <v>3</v>
      </c>
      <c r="W12" s="16" t="str">
        <f t="shared" si="7"/>
        <v>Riesgo Bajo</v>
      </c>
      <c r="X12" s="10" t="s">
        <v>42</v>
      </c>
      <c r="Y12" s="8" t="s">
        <v>43</v>
      </c>
      <c r="Z12" s="38" t="s">
        <v>56</v>
      </c>
      <c r="AA12" s="38" t="s">
        <v>45</v>
      </c>
      <c r="AB12" s="8" t="s">
        <v>141</v>
      </c>
      <c r="AC12" s="9" t="s">
        <v>139</v>
      </c>
    </row>
    <row r="16" spans="1:29" s="22" customFormat="1">
      <c r="A16" s="20" t="s">
        <v>72</v>
      </c>
      <c r="B16" s="20"/>
      <c r="C16" s="20"/>
      <c r="D16" s="20"/>
      <c r="E16" s="21"/>
      <c r="F16" s="21"/>
      <c r="I16" s="20"/>
      <c r="P16" s="20"/>
      <c r="W16" s="20"/>
      <c r="AB16" s="20"/>
      <c r="AC16" s="20"/>
    </row>
    <row r="17" spans="1:29">
      <c r="I17" s="1"/>
      <c r="P17" s="1"/>
      <c r="W17" s="1"/>
    </row>
    <row r="18" spans="1:29">
      <c r="A18" s="19" t="s">
        <v>127</v>
      </c>
      <c r="I18" s="1"/>
      <c r="P18" s="1"/>
      <c r="W18" s="1"/>
    </row>
    <row r="19" spans="1:29">
      <c r="A19" s="25"/>
      <c r="B19" s="20"/>
      <c r="C19" s="20"/>
      <c r="D19" s="20"/>
      <c r="I19" s="1"/>
      <c r="P19" s="1"/>
      <c r="W19" s="1"/>
    </row>
    <row r="20" spans="1:29" s="22" customFormat="1">
      <c r="A20" s="25" t="s">
        <v>73</v>
      </c>
      <c r="B20" s="20"/>
      <c r="C20" s="20"/>
      <c r="D20" s="20"/>
      <c r="E20" s="21"/>
      <c r="F20" s="21"/>
      <c r="I20" s="25"/>
      <c r="P20" s="25"/>
      <c r="W20" s="25"/>
      <c r="AB20" s="20"/>
      <c r="AC20" s="20"/>
    </row>
    <row r="21" spans="1:29">
      <c r="A21" s="19" t="s">
        <v>128</v>
      </c>
      <c r="I21" s="19"/>
      <c r="P21" s="19"/>
      <c r="W21" s="19"/>
    </row>
    <row r="22" spans="1:29">
      <c r="A22" s="19" t="s">
        <v>129</v>
      </c>
    </row>
  </sheetData>
  <mergeCells count="43">
    <mergeCell ref="P10:Q10"/>
    <mergeCell ref="P12:Q12"/>
    <mergeCell ref="P11:Q11"/>
    <mergeCell ref="AB6:AC6"/>
    <mergeCell ref="R7:S7"/>
    <mergeCell ref="T7:U7"/>
    <mergeCell ref="R6:W6"/>
    <mergeCell ref="P9:Q9"/>
    <mergeCell ref="P8:Q8"/>
    <mergeCell ref="Y6:Y7"/>
    <mergeCell ref="Z6:Z7"/>
    <mergeCell ref="AA6:AA7"/>
    <mergeCell ref="P6:Q7"/>
    <mergeCell ref="E8:F8"/>
    <mergeCell ref="G8:H8"/>
    <mergeCell ref="G5:N5"/>
    <mergeCell ref="Y1:AC2"/>
    <mergeCell ref="Y3:AC4"/>
    <mergeCell ref="A1:G4"/>
    <mergeCell ref="H1:X2"/>
    <mergeCell ref="H3:X4"/>
    <mergeCell ref="A5:F5"/>
    <mergeCell ref="O5:AC5"/>
    <mergeCell ref="A6:A7"/>
    <mergeCell ref="B6:B7"/>
    <mergeCell ref="C6:C7"/>
    <mergeCell ref="D6:D7"/>
    <mergeCell ref="E6:F7"/>
    <mergeCell ref="X6:X7"/>
    <mergeCell ref="G6:H7"/>
    <mergeCell ref="M6:M7"/>
    <mergeCell ref="N6:N7"/>
    <mergeCell ref="O6:O7"/>
    <mergeCell ref="I6:J7"/>
    <mergeCell ref="K6:L7"/>
    <mergeCell ref="E12:F12"/>
    <mergeCell ref="E9:F9"/>
    <mergeCell ref="E10:F10"/>
    <mergeCell ref="E11:F11"/>
    <mergeCell ref="G12:H12"/>
    <mergeCell ref="G9:H9"/>
    <mergeCell ref="G10:H10"/>
    <mergeCell ref="G11:H11"/>
  </mergeCells>
  <conditionalFormatting sqref="N8:N12 W8:W12">
    <cfRule type="containsText" dxfId="3" priority="1" stopIfTrue="1" operator="containsText" text="Riesgo Extremo">
      <formula>NOT(ISERROR(SEARCH("Riesgo Extremo",N8)))</formula>
    </cfRule>
    <cfRule type="containsText" priority="2" stopIfTrue="1" operator="containsText" text="Riesgo Extremo">
      <formula>NOT(ISERROR(SEARCH("Riesgo Extremo",N8)))</formula>
    </cfRule>
    <cfRule type="containsText" dxfId="2" priority="3" stopIfTrue="1" operator="containsText" text="Riesgo Alto">
      <formula>NOT(ISERROR(SEARCH("Riesgo Alto",N8)))</formula>
    </cfRule>
    <cfRule type="containsText" dxfId="1" priority="4" stopIfTrue="1" operator="containsText" text="Riesgo Medio">
      <formula>NOT(ISERROR(SEARCH("Riesgo Medio",N8)))</formula>
    </cfRule>
    <cfRule type="containsText" dxfId="0" priority="5" stopIfTrue="1" operator="containsText" text="Riesgo Bajo">
      <formula>NOT(ISERROR(SEARCH("Riesgo Bajo",N8)))</formula>
    </cfRule>
  </conditionalFormatting>
  <printOptions horizontalCentered="1" verticalCentered="1"/>
  <pageMargins left="0.70866141732283472" right="0.70866141732283472" top="0.74803149606299213" bottom="0.74803149606299213" header="0.31496062992125984" footer="0.31496062992125984"/>
  <pageSetup paperSize="5" scale="40" orientation="landscape" r:id="rId1"/>
  <colBreaks count="1" manualBreakCount="1">
    <brk id="29" max="1048575" man="1"/>
  </colBreaks>
  <drawing r:id="rId2"/>
  <legacyDrawing r:id="rId3"/>
  <extLst>
    <ext xmlns:x14="http://schemas.microsoft.com/office/spreadsheetml/2009/9/main" uri="{CCE6A557-97BC-4b89-ADB6-D9C93CAAB3DF}">
      <x14:dataValidations xmlns:xm="http://schemas.microsoft.com/office/excel/2006/main" count="12">
        <x14:dataValidation type="list" allowBlank="1" showInputMessage="1" showErrorMessage="1" error="Verifique la lista de clases" promptTitle="CLASE DE RIESGO" prompt="Selecciones la clase del riesgo analizado" xr:uid="{00000000-0002-0000-0000-000000000000}">
          <x14:formula1>
            <xm:f>DILIGENCIAMIENTO!$A$9:$A$10</xm:f>
          </x14:formula1>
          <xm:sqref>A8:A11</xm:sqref>
        </x14:dataValidation>
        <x14:dataValidation type="list" allowBlank="1" showInputMessage="1" showErrorMessage="1" error="Verifique la lista de fuente del riesgo analizado" promptTitle="FUENTE" prompt="Seleccione la fuente del riesgo analizado" xr:uid="{00000000-0002-0000-0000-000001000000}">
          <x14:formula1>
            <xm:f>DILIGENCIAMIENTO!$A$14:$A$15</xm:f>
          </x14:formula1>
          <xm:sqref>B8:B11</xm:sqref>
        </x14:dataValidation>
        <x14:dataValidation type="list" allowBlank="1" showInputMessage="1" showErrorMessage="1" error="Verifique el tipo de riesgo analizado" promptTitle="TIPO" prompt="Seleccione el tipo de riesgo analizado" xr:uid="{00000000-0002-0000-0000-000002000000}">
          <x14:formula1>
            <xm:f>DILIGENCIAMIENTO!$A$25:$A$32</xm:f>
          </x14:formula1>
          <xm:sqref>D8:D11</xm:sqref>
        </x14:dataValidation>
        <x14:dataValidation type="list" errorStyle="warning" allowBlank="1" showInputMessage="1" showErrorMessage="1" error="Verifique la probabilidad de ocurrencia" promptTitle="PROBABILIDAD" prompt="Probabilidad de ocurrencia del riesgo analizado" xr:uid="{00000000-0002-0000-0000-000003000000}">
          <x14:formula1>
            <xm:f>DILIGENCIAMIENTO!$A$37:$A$41</xm:f>
          </x14:formula1>
          <xm:sqref>R8:R12 I8:I11</xm:sqref>
        </x14:dataValidation>
        <x14:dataValidation type="list" errorStyle="warning" allowBlank="1" showInputMessage="1" showErrorMessage="1" error="Verifique el impacto del riesgo analizado" promptTitle="IMPACTO" prompt="Determine el impacto por la ocurrencia del riesgo analizado" xr:uid="{00000000-0002-0000-0000-000004000000}">
          <x14:formula1>
            <xm:f>DILIGENCIAMIENTO!$A$45:$A$53</xm:f>
          </x14:formula1>
          <xm:sqref>T8:T12 K8:K11</xm:sqref>
        </x14:dataValidation>
        <x14:dataValidation type="list" allowBlank="1" showInputMessage="1" showErrorMessage="1" error="Verifique la etapa del riesgo analizado" promptTitle="ETAPA" prompt="Seleccione la etapa del riesgo analizado" xr:uid="{00000000-0002-0000-0000-000005000000}">
          <x14:formula1>
            <xm:f>DILIGENCIAMIENTO!$A$18:$A$22</xm:f>
          </x14:formula1>
          <xm:sqref>C8:C11</xm:sqref>
        </x14:dataValidation>
        <x14:dataValidation type="list" allowBlank="1" showInputMessage="1" showErrorMessage="1" error="Verifique la etapa del riesgo analizado" promptTitle="ETAPA" prompt="Seleccione la etapa del riesgo analizado" xr:uid="{00000000-0002-0000-0000-000006000000}">
          <x14:formula1>
            <xm:f>'D:\Users\Epuentesc\Documents\Procesos de contratación\2021\Interventoría Gestor Documental Garantías\[MATRIZ DE RIESGOS INTERVENTORÍA GESTOR DOCUMENTAL.xlsx]DILIGENCIAMIENTO'!#REF!</xm:f>
          </x14:formula1>
          <xm:sqref>C12</xm:sqref>
        </x14:dataValidation>
        <x14:dataValidation type="list" errorStyle="warning" allowBlank="1" showInputMessage="1" showErrorMessage="1" error="Verifique el impacto del riesgo analizado" promptTitle="IMPACTO" prompt="Determine el impacto por la ocurrencia del riesgo analizado" xr:uid="{00000000-0002-0000-0000-000007000000}">
          <x14:formula1>
            <xm:f>'D:\Users\Epuentesc\Documents\Procesos de contratación\2021\Interventoría Gestor Documental Garantías\[MATRIZ DE RIESGOS INTERVENTORÍA GESTOR DOCUMENTAL.xlsx]DILIGENCIAMIENTO'!#REF!</xm:f>
          </x14:formula1>
          <xm:sqref>K12</xm:sqref>
        </x14:dataValidation>
        <x14:dataValidation type="list" errorStyle="warning" allowBlank="1" showInputMessage="1" showErrorMessage="1" error="Verifique la probabilidad de ocurrencia" promptTitle="PROBABILIDAD" prompt="Probabilidad de ocurrencia del riesgo analizado" xr:uid="{00000000-0002-0000-0000-000008000000}">
          <x14:formula1>
            <xm:f>'D:\Users\Epuentesc\Documents\Procesos de contratación\2021\Interventoría Gestor Documental Garantías\[MATRIZ DE RIESGOS INTERVENTORÍA GESTOR DOCUMENTAL.xlsx]DILIGENCIAMIENTO'!#REF!</xm:f>
          </x14:formula1>
          <xm:sqref>I12</xm:sqref>
        </x14:dataValidation>
        <x14:dataValidation type="list" allowBlank="1" showInputMessage="1" showErrorMessage="1" error="Verifique el tipo de riesgo analizado" promptTitle="TIPO" prompt="Seleccione el tipo de riesgo analizado" xr:uid="{00000000-0002-0000-0000-000009000000}">
          <x14:formula1>
            <xm:f>'D:\Users\Epuentesc\Documents\Procesos de contratación\2021\Interventoría Gestor Documental Garantías\[MATRIZ DE RIESGOS INTERVENTORÍA GESTOR DOCUMENTAL.xlsx]DILIGENCIAMIENTO'!#REF!</xm:f>
          </x14:formula1>
          <xm:sqref>D12</xm:sqref>
        </x14:dataValidation>
        <x14:dataValidation type="list" allowBlank="1" showInputMessage="1" showErrorMessage="1" error="Verifique la lista de fuente del riesgo analizado" promptTitle="FUENTE" prompt="Seleccione la fuente del riesgo analizado" xr:uid="{00000000-0002-0000-0000-00000A000000}">
          <x14:formula1>
            <xm:f>'D:\Users\Epuentesc\Documents\Procesos de contratación\2021\Interventoría Gestor Documental Garantías\[MATRIZ DE RIESGOS INTERVENTORÍA GESTOR DOCUMENTAL.xlsx]DILIGENCIAMIENTO'!#REF!</xm:f>
          </x14:formula1>
          <xm:sqref>B12</xm:sqref>
        </x14:dataValidation>
        <x14:dataValidation type="list" allowBlank="1" showInputMessage="1" showErrorMessage="1" error="Verifique la lista de clases" promptTitle="CLASE DE RIESGO" prompt="Selecciones la clase del riesgo analizado" xr:uid="{00000000-0002-0000-0000-00000B000000}">
          <x14:formula1>
            <xm:f>'D:\Users\Epuentesc\Documents\Procesos de contratación\2021\Interventoría Gestor Documental Garantías\[MATRIZ DE RIESGOS INTERVENTORÍA GESTOR DOCUMENTAL.xlsx]DILIGENCIAMIENTO'!#REF!</xm:f>
          </x14:formula1>
          <xm:sqref>A12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6"/>
  <sheetViews>
    <sheetView topLeftCell="A69" zoomScale="85" zoomScaleNormal="85" workbookViewId="0">
      <selection activeCell="A56" sqref="A56"/>
    </sheetView>
  </sheetViews>
  <sheetFormatPr baseColWidth="10" defaultColWidth="11.42578125" defaultRowHeight="15"/>
  <cols>
    <col min="1" max="1" width="28.7109375" style="1" customWidth="1"/>
    <col min="2" max="2" width="114.5703125" style="2" customWidth="1"/>
    <col min="3" max="3" width="16.28515625" style="1" customWidth="1"/>
    <col min="4" max="4" width="7.5703125" style="1" customWidth="1"/>
    <col min="5" max="5" width="14" style="1" customWidth="1"/>
    <col min="6" max="6" width="11.7109375" style="1" customWidth="1"/>
    <col min="7" max="11" width="21.5703125" style="1" customWidth="1"/>
    <col min="12" max="16384" width="11.42578125" style="1"/>
  </cols>
  <sheetData>
    <row r="1" spans="1:2" ht="18.75">
      <c r="A1" s="85" t="s">
        <v>74</v>
      </c>
      <c r="B1" s="85"/>
    </row>
    <row r="2" spans="1:2" ht="18.75">
      <c r="A2" s="23"/>
      <c r="B2" s="24"/>
    </row>
    <row r="3" spans="1:2" ht="18.75">
      <c r="A3" s="85" t="s">
        <v>75</v>
      </c>
      <c r="B3" s="85"/>
    </row>
    <row r="4" spans="1:2" ht="18.75">
      <c r="A4" s="23"/>
      <c r="B4" s="24"/>
    </row>
    <row r="5" spans="1:2" ht="18.75">
      <c r="A5" s="85" t="s">
        <v>76</v>
      </c>
      <c r="B5" s="85"/>
    </row>
    <row r="7" spans="1:2" ht="15.75" thickBot="1"/>
    <row r="8" spans="1:2">
      <c r="A8" s="86" t="s">
        <v>77</v>
      </c>
      <c r="B8" s="87"/>
    </row>
    <row r="9" spans="1:2" ht="30">
      <c r="A9" s="26" t="s">
        <v>30</v>
      </c>
      <c r="B9" s="27" t="s">
        <v>78</v>
      </c>
    </row>
    <row r="10" spans="1:2" ht="15.75" thickBot="1">
      <c r="A10" s="28" t="s">
        <v>48</v>
      </c>
      <c r="B10" s="29" t="s">
        <v>79</v>
      </c>
    </row>
    <row r="12" spans="1:2" ht="15.75" thickBot="1"/>
    <row r="13" spans="1:2">
      <c r="A13" s="86" t="s">
        <v>80</v>
      </c>
      <c r="B13" s="87"/>
    </row>
    <row r="14" spans="1:2">
      <c r="A14" s="26" t="s">
        <v>69</v>
      </c>
      <c r="B14" s="27" t="s">
        <v>81</v>
      </c>
    </row>
    <row r="15" spans="1:2" ht="30.75" thickBot="1">
      <c r="A15" s="28" t="s">
        <v>31</v>
      </c>
      <c r="B15" s="29" t="s">
        <v>82</v>
      </c>
    </row>
    <row r="16" spans="1:2" ht="15.75" thickBot="1"/>
    <row r="17" spans="1:2">
      <c r="A17" s="86" t="s">
        <v>83</v>
      </c>
      <c r="B17" s="87"/>
    </row>
    <row r="18" spans="1:2" ht="240">
      <c r="A18" s="26" t="s">
        <v>84</v>
      </c>
      <c r="B18" s="27" t="s">
        <v>85</v>
      </c>
    </row>
    <row r="19" spans="1:2" ht="135">
      <c r="A19" s="26" t="s">
        <v>86</v>
      </c>
      <c r="B19" s="27" t="s">
        <v>87</v>
      </c>
    </row>
    <row r="20" spans="1:2" ht="165">
      <c r="A20" s="26" t="s">
        <v>32</v>
      </c>
      <c r="B20" s="27" t="s">
        <v>88</v>
      </c>
    </row>
    <row r="21" spans="1:2" ht="120">
      <c r="A21" s="26" t="s">
        <v>49</v>
      </c>
      <c r="B21" s="27" t="s">
        <v>89</v>
      </c>
    </row>
    <row r="22" spans="1:2" ht="15.75" thickBot="1">
      <c r="A22" s="28" t="s">
        <v>70</v>
      </c>
      <c r="B22" s="29" t="s">
        <v>90</v>
      </c>
    </row>
    <row r="24" spans="1:2">
      <c r="A24" s="88" t="s">
        <v>91</v>
      </c>
      <c r="B24" s="88"/>
    </row>
    <row r="25" spans="1:2" ht="30">
      <c r="A25" s="3" t="s">
        <v>50</v>
      </c>
      <c r="B25" s="4" t="s">
        <v>92</v>
      </c>
    </row>
    <row r="26" spans="1:2" ht="30">
      <c r="A26" s="3" t="s">
        <v>71</v>
      </c>
      <c r="B26" s="4" t="s">
        <v>93</v>
      </c>
    </row>
    <row r="27" spans="1:2" ht="45">
      <c r="A27" s="3" t="s">
        <v>33</v>
      </c>
      <c r="B27" s="4" t="s">
        <v>94</v>
      </c>
    </row>
    <row r="28" spans="1:2" ht="45">
      <c r="A28" s="3" t="s">
        <v>95</v>
      </c>
      <c r="B28" s="4" t="s">
        <v>96</v>
      </c>
    </row>
    <row r="29" spans="1:2">
      <c r="A29" s="3" t="s">
        <v>97</v>
      </c>
      <c r="B29" s="4" t="s">
        <v>98</v>
      </c>
    </row>
    <row r="30" spans="1:2" ht="30">
      <c r="A30" s="3" t="s">
        <v>99</v>
      </c>
      <c r="B30" s="4" t="s">
        <v>100</v>
      </c>
    </row>
    <row r="31" spans="1:2" ht="45">
      <c r="A31" s="3" t="s">
        <v>101</v>
      </c>
      <c r="B31" s="4" t="s">
        <v>102</v>
      </c>
    </row>
    <row r="32" spans="1:2" ht="45">
      <c r="A32" s="3" t="s">
        <v>103</v>
      </c>
      <c r="B32" s="4" t="s">
        <v>104</v>
      </c>
    </row>
    <row r="35" spans="1:3" ht="15.75" thickBot="1"/>
    <row r="36" spans="1:3">
      <c r="A36" s="86" t="s">
        <v>105</v>
      </c>
      <c r="B36" s="87"/>
    </row>
    <row r="37" spans="1:3">
      <c r="A37" s="30" t="s">
        <v>40</v>
      </c>
      <c r="B37" s="27" t="s">
        <v>106</v>
      </c>
    </row>
    <row r="38" spans="1:3">
      <c r="A38" s="30" t="s">
        <v>107</v>
      </c>
      <c r="B38" s="27" t="s">
        <v>108</v>
      </c>
    </row>
    <row r="39" spans="1:3">
      <c r="A39" s="30" t="s">
        <v>36</v>
      </c>
      <c r="B39" s="27" t="s">
        <v>109</v>
      </c>
    </row>
    <row r="40" spans="1:3">
      <c r="A40" s="30" t="s">
        <v>61</v>
      </c>
      <c r="B40" s="27" t="s">
        <v>110</v>
      </c>
    </row>
    <row r="41" spans="1:3" ht="15.75" thickBot="1">
      <c r="A41" s="31" t="s">
        <v>111</v>
      </c>
      <c r="B41" s="29" t="s">
        <v>112</v>
      </c>
    </row>
    <row r="42" spans="1:3">
      <c r="A42" s="7"/>
    </row>
    <row r="43" spans="1:3" ht="15.75" thickBot="1"/>
    <row r="44" spans="1:3">
      <c r="A44" s="86" t="s">
        <v>113</v>
      </c>
      <c r="B44" s="87"/>
    </row>
    <row r="45" spans="1:3" ht="30" customHeight="1">
      <c r="A45" s="89" t="s">
        <v>67</v>
      </c>
      <c r="B45" s="27" t="s">
        <v>114</v>
      </c>
      <c r="C45" s="32" t="s">
        <v>115</v>
      </c>
    </row>
    <row r="46" spans="1:3" ht="30" customHeight="1">
      <c r="A46" s="91"/>
      <c r="B46" s="27" t="s">
        <v>116</v>
      </c>
      <c r="C46" s="32" t="s">
        <v>117</v>
      </c>
    </row>
    <row r="47" spans="1:3" ht="30" customHeight="1">
      <c r="A47" s="89" t="s">
        <v>41</v>
      </c>
      <c r="B47" s="27" t="s">
        <v>118</v>
      </c>
      <c r="C47" s="32" t="s">
        <v>115</v>
      </c>
    </row>
    <row r="48" spans="1:3" ht="30" customHeight="1">
      <c r="A48" s="91"/>
      <c r="B48" s="27" t="s">
        <v>119</v>
      </c>
      <c r="C48" s="32" t="s">
        <v>117</v>
      </c>
    </row>
    <row r="49" spans="1:3" ht="30" customHeight="1">
      <c r="A49" s="89" t="s">
        <v>55</v>
      </c>
      <c r="B49" s="27" t="s">
        <v>120</v>
      </c>
      <c r="C49" s="32" t="s">
        <v>115</v>
      </c>
    </row>
    <row r="50" spans="1:3" ht="30" customHeight="1">
      <c r="A50" s="91"/>
      <c r="B50" s="27" t="s">
        <v>121</v>
      </c>
      <c r="C50" s="32" t="s">
        <v>117</v>
      </c>
    </row>
    <row r="51" spans="1:3" ht="30" customHeight="1">
      <c r="A51" s="89" t="s">
        <v>37</v>
      </c>
      <c r="B51" s="27" t="s">
        <v>122</v>
      </c>
      <c r="C51" s="32" t="s">
        <v>115</v>
      </c>
    </row>
    <row r="52" spans="1:3" ht="30" customHeight="1">
      <c r="A52" s="91"/>
      <c r="B52" s="27" t="s">
        <v>123</v>
      </c>
      <c r="C52" s="32" t="s">
        <v>117</v>
      </c>
    </row>
    <row r="53" spans="1:3" ht="30" customHeight="1">
      <c r="A53" s="89" t="s">
        <v>124</v>
      </c>
      <c r="B53" s="27" t="s">
        <v>125</v>
      </c>
      <c r="C53" s="32" t="s">
        <v>115</v>
      </c>
    </row>
    <row r="54" spans="1:3" ht="30" customHeight="1" thickBot="1">
      <c r="A54" s="90"/>
      <c r="B54" s="29" t="s">
        <v>126</v>
      </c>
      <c r="C54" s="32" t="s">
        <v>117</v>
      </c>
    </row>
    <row r="62" spans="1:3" ht="56.25" customHeight="1"/>
    <row r="63" spans="1:3" ht="56.25" customHeight="1"/>
    <row r="64" spans="1:3" ht="56.25" customHeight="1"/>
    <row r="65" ht="56.25" customHeight="1"/>
    <row r="66" ht="56.25" customHeight="1"/>
  </sheetData>
  <mergeCells count="14">
    <mergeCell ref="A17:B17"/>
    <mergeCell ref="A24:B24"/>
    <mergeCell ref="A36:B36"/>
    <mergeCell ref="A44:B44"/>
    <mergeCell ref="A53:A54"/>
    <mergeCell ref="A51:A52"/>
    <mergeCell ref="A49:A50"/>
    <mergeCell ref="A47:A48"/>
    <mergeCell ref="A45:A46"/>
    <mergeCell ref="A1:B1"/>
    <mergeCell ref="A3:B3"/>
    <mergeCell ref="A5:B5"/>
    <mergeCell ref="A8:B8"/>
    <mergeCell ref="A13:B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RIESGOS</vt:lpstr>
      <vt:lpstr>DILIGENCIAMIENTO</vt:lpstr>
      <vt:lpstr>'MATRIZ RIESGOS'!Área_de_impresión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2020-07-23T03:07:03Z</dcterms:created>
  <dcterms:modified xsi:type="dcterms:W3CDTF">2024-11-06T20:30:23Z</dcterms:modified>
  <cp:category/>
  <cp:contentStatus/>
</cp:coreProperties>
</file>